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v\Downloads\"/>
    </mc:Choice>
  </mc:AlternateContent>
  <xr:revisionPtr revIDLastSave="0" documentId="13_ncr:1_{A0350CA1-1B52-499D-B7AE-84656F865A7B}" xr6:coauthVersionLast="47" xr6:coauthVersionMax="47" xr10:uidLastSave="{00000000-0000-0000-0000-000000000000}"/>
  <bookViews>
    <workbookView xWindow="-120" yWindow="-120" windowWidth="38640" windowHeight="21120" activeTab="2" xr2:uid="{42774AB6-B2A4-4A84-B07F-47B3CBD1E7AE}"/>
  </bookViews>
  <sheets>
    <sheet name="Январь" sheetId="12" r:id="rId1"/>
    <sheet name="Февраль" sheetId="13" r:id="rId2"/>
    <sheet name="Март" sheetId="14" r:id="rId3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14" l="1"/>
  <c r="K29" i="14"/>
  <c r="K26" i="14"/>
  <c r="K25" i="14"/>
  <c r="K24" i="14"/>
  <c r="K19" i="14"/>
  <c r="K21" i="14"/>
  <c r="K20" i="14"/>
  <c r="F13" i="14"/>
  <c r="F12" i="14"/>
  <c r="K10" i="14"/>
  <c r="F7" i="14"/>
  <c r="E31" i="14"/>
  <c r="D31" i="14"/>
  <c r="C31" i="14"/>
  <c r="B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K17" i="14"/>
  <c r="F17" i="14"/>
  <c r="F16" i="14"/>
  <c r="K15" i="14"/>
  <c r="F15" i="14"/>
  <c r="F14" i="14"/>
  <c r="K13" i="14"/>
  <c r="F11" i="14"/>
  <c r="F10" i="14"/>
  <c r="F9" i="14"/>
  <c r="K8" i="14"/>
  <c r="F8" i="14"/>
  <c r="F30" i="13"/>
  <c r="F29" i="13"/>
  <c r="K28" i="13"/>
  <c r="F28" i="13"/>
  <c r="F26" i="13"/>
  <c r="F25" i="13"/>
  <c r="F24" i="13"/>
  <c r="F22" i="13"/>
  <c r="K21" i="13"/>
  <c r="F21" i="13"/>
  <c r="F20" i="13"/>
  <c r="K19" i="13"/>
  <c r="F19" i="13"/>
  <c r="K18" i="13"/>
  <c r="F18" i="13"/>
  <c r="K17" i="13"/>
  <c r="F17" i="13"/>
  <c r="K16" i="13"/>
  <c r="F16" i="13"/>
  <c r="K15" i="13"/>
  <c r="F15" i="13"/>
  <c r="K13" i="13"/>
  <c r="F13" i="13"/>
  <c r="F12" i="13"/>
  <c r="C31" i="13"/>
  <c r="E31" i="13"/>
  <c r="F10" i="13"/>
  <c r="F9" i="13"/>
  <c r="K8" i="13"/>
  <c r="F8" i="13"/>
  <c r="K21" i="12"/>
  <c r="F21" i="12"/>
  <c r="K18" i="14" l="1"/>
  <c r="K7" i="14"/>
  <c r="K28" i="14"/>
  <c r="K27" i="14"/>
  <c r="J31" i="14"/>
  <c r="K23" i="14"/>
  <c r="H31" i="14"/>
  <c r="K22" i="14"/>
  <c r="K16" i="14"/>
  <c r="G31" i="14"/>
  <c r="K14" i="14"/>
  <c r="K12" i="14"/>
  <c r="K11" i="14"/>
  <c r="I31" i="14"/>
  <c r="K9" i="14"/>
  <c r="F31" i="14"/>
  <c r="K23" i="13"/>
  <c r="K20" i="13"/>
  <c r="K25" i="13"/>
  <c r="K30" i="13"/>
  <c r="K22" i="13"/>
  <c r="K10" i="13"/>
  <c r="K27" i="13"/>
  <c r="K26" i="13"/>
  <c r="H31" i="13"/>
  <c r="K12" i="13"/>
  <c r="K14" i="13"/>
  <c r="K24" i="13"/>
  <c r="K29" i="13"/>
  <c r="I31" i="13"/>
  <c r="G31" i="13"/>
  <c r="K7" i="13"/>
  <c r="F11" i="13"/>
  <c r="F23" i="13"/>
  <c r="K11" i="13"/>
  <c r="F7" i="13"/>
  <c r="K9" i="13"/>
  <c r="B31" i="13"/>
  <c r="F14" i="13"/>
  <c r="F27" i="13"/>
  <c r="D31" i="13"/>
  <c r="K30" i="12"/>
  <c r="K26" i="12"/>
  <c r="K20" i="12"/>
  <c r="K19" i="12"/>
  <c r="K17" i="12"/>
  <c r="K15" i="12"/>
  <c r="E31" i="12"/>
  <c r="F30" i="12"/>
  <c r="F29" i="12"/>
  <c r="F28" i="12"/>
  <c r="F27" i="12"/>
  <c r="F26" i="12"/>
  <c r="F25" i="12"/>
  <c r="F24" i="12"/>
  <c r="F22" i="12"/>
  <c r="F20" i="12"/>
  <c r="F19" i="12"/>
  <c r="F18" i="12"/>
  <c r="F17" i="12"/>
  <c r="F16" i="12"/>
  <c r="F15" i="12"/>
  <c r="F14" i="12"/>
  <c r="C31" i="12"/>
  <c r="F10" i="12"/>
  <c r="F8" i="12"/>
  <c r="F7" i="12"/>
  <c r="B31" i="12"/>
  <c r="K31" i="14" l="1"/>
  <c r="F31" i="13"/>
  <c r="J31" i="13"/>
  <c r="K31" i="13"/>
  <c r="K10" i="12"/>
  <c r="K28" i="12"/>
  <c r="K16" i="12"/>
  <c r="K13" i="12"/>
  <c r="K8" i="12"/>
  <c r="K18" i="12"/>
  <c r="K25" i="12"/>
  <c r="K9" i="12"/>
  <c r="K29" i="12"/>
  <c r="J31" i="12"/>
  <c r="K27" i="12"/>
  <c r="K24" i="12"/>
  <c r="K22" i="12"/>
  <c r="K11" i="12"/>
  <c r="F9" i="12"/>
  <c r="K23" i="12"/>
  <c r="K14" i="12"/>
  <c r="H31" i="12"/>
  <c r="I31" i="12"/>
  <c r="D31" i="12"/>
  <c r="F13" i="12"/>
  <c r="F12" i="12"/>
  <c r="F11" i="12"/>
  <c r="F23" i="12"/>
  <c r="K12" i="12"/>
  <c r="F31" i="12" l="1"/>
  <c r="K7" i="12"/>
  <c r="K31" i="12" s="1"/>
  <c r="G31" i="12"/>
</calcChain>
</file>

<file path=xl/sharedStrings.xml><?xml version="1.0" encoding="utf-8"?>
<sst xmlns="http://schemas.openxmlformats.org/spreadsheetml/2006/main" count="120" uniqueCount="37">
  <si>
    <t>ТСО</t>
  </si>
  <si>
    <t>Электроэнергия, тыс. кВтч</t>
  </si>
  <si>
    <t>Мощность, МВт</t>
  </si>
  <si>
    <t>ВН</t>
  </si>
  <si>
    <t>СН I</t>
  </si>
  <si>
    <t>СН II</t>
  </si>
  <si>
    <t>НН</t>
  </si>
  <si>
    <t>Итого</t>
  </si>
  <si>
    <t>ПАО "Россети Волга" - "Ульяновские электрические сети"</t>
  </si>
  <si>
    <t>ПАО "Россети Юг" - "Волгоградэнерго"</t>
  </si>
  <si>
    <t>ПАО "Россети Центр" - "Смоленскэнерго"</t>
  </si>
  <si>
    <t>ПАО "Россети Урала" - "Свердловскэнерго"</t>
  </si>
  <si>
    <t>ПАО "Россети Сибирь" - "Красноярскэнерго"</t>
  </si>
  <si>
    <t>ПАО "Россети Северо-Запад" - Карельский филиал</t>
  </si>
  <si>
    <t>ПАО "Россети Центр" - "Ярэнерго"</t>
  </si>
  <si>
    <t>ПАО "Россети Московский регион"</t>
  </si>
  <si>
    <t>ПАО "Россети Центр" - "Белгородэнерго"</t>
  </si>
  <si>
    <t>ПАО "Россети Центр и Приволжье" - "Рязаньэнерго"</t>
  </si>
  <si>
    <t>ПАО "Россети Центр и Приволжье" - "Калугаэнерго"</t>
  </si>
  <si>
    <t>ПАО "Россети Центр и Приволжье" - "Нижновэнерго"</t>
  </si>
  <si>
    <t>ООО "Башкирэнерго"</t>
  </si>
  <si>
    <t>Общий итог:</t>
  </si>
  <si>
    <t>Примечание: в общий объем полезного отпуска по сетям ТСО не включен объем полезного отпуска, купленный на розничном рынке по договорам энергоснабжения.</t>
  </si>
  <si>
    <t>ПАО "Россети Сибирь" - "Кузбассэнерго-РЭС"</t>
  </si>
  <si>
    <t>ПАО "Федеральная сетевая компания - Россети"</t>
  </si>
  <si>
    <t>ПАО "Россети Волга" - "Самарские распределительные сети"</t>
  </si>
  <si>
    <t>ПАО "Россети Северный Кавказ" - "Ставропольэнерго"</t>
  </si>
  <si>
    <t>АО "Россети Тюмень" Сургутские Электрические Сети</t>
  </si>
  <si>
    <t>ПАО "Россети Северо - Запада" Вологодский филиал</t>
  </si>
  <si>
    <t>ПАО "Россети Урала" - "Пермьэнерго"</t>
  </si>
  <si>
    <t>ПАО "Россети Центр и Приволжье" - "Тулэнерго"</t>
  </si>
  <si>
    <t>ПАО "Россети Юг" - "Ростовэнерго"</t>
  </si>
  <si>
    <t>ПАО "Россети Юг" - "Кубаньэнерго"</t>
  </si>
  <si>
    <t>Объем фактического полезного отпуска электроэнергии и мощности ООО "МСК Энерго" 
в январе 2026 года по заключенным договорам с ТСО</t>
  </si>
  <si>
    <t>ПАО "Россети Северо-Запад" - филиал в Республике Коми</t>
  </si>
  <si>
    <t>Объем фактического полезного отпуска электроэнергии и мощности ООО "МСК Энерго" 
в феврале 2026 года по заключенным договорам с ТСО</t>
  </si>
  <si>
    <t>Объем фактического полезного отпуска электроэнергии и мощности ООО "МСК Энерго" 
в марте 2026 года по заключенным договорам с ТСО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</si>
</sst>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5" fontId="0" fillId="0" borderId="0" xfId="0" applyNumberFormat="1"/>
    <xf numFmtId="164" fontId="2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731E-BE8E-414C-BCC1-C40F7CC91CE9}">
  <dimension ref="A2:R41"/>
  <sheetViews>
    <sheetView workbookViewId="0">
      <selection activeCell="D15" sqref="D15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0" bestFit="1" customWidth="1"/>
  </cols>
  <sheetData>
    <row r="2" spans="1:16" x14ac:dyDescent="0.25">
      <c r="A2" s="17" t="s">
        <v>33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6" ht="15.75" thickBot="1" x14ac:dyDescent="0.3"/>
    <row r="5" spans="1:16" x14ac:dyDescent="0.25">
      <c r="A5" s="18" t="s">
        <v>0</v>
      </c>
      <c r="B5" s="20" t="s">
        <v>1</v>
      </c>
      <c r="C5" s="21"/>
      <c r="D5" s="21"/>
      <c r="E5" s="21"/>
      <c r="F5" s="21"/>
      <c r="G5" s="20" t="s">
        <v>2</v>
      </c>
      <c r="H5" s="21"/>
      <c r="I5" s="21"/>
      <c r="J5" s="21"/>
      <c r="K5" s="22"/>
    </row>
    <row r="6" spans="1:16" x14ac:dyDescent="0.25">
      <c r="A6" s="19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</v>
      </c>
      <c r="H6" s="1" t="s">
        <v>4</v>
      </c>
      <c r="I6" s="1" t="s">
        <v>5</v>
      </c>
      <c r="J6" s="1" t="s">
        <v>6</v>
      </c>
      <c r="K6" s="2" t="s">
        <v>7</v>
      </c>
    </row>
    <row r="7" spans="1:16" x14ac:dyDescent="0.25">
      <c r="A7" s="3" t="s">
        <v>16</v>
      </c>
      <c r="B7" s="15">
        <v>681.00099999999998</v>
      </c>
      <c r="C7" s="15">
        <v>0</v>
      </c>
      <c r="D7" s="15">
        <v>599.33199999999999</v>
      </c>
      <c r="E7" s="15">
        <v>0</v>
      </c>
      <c r="F7" s="11">
        <f t="shared" ref="F7:F30" si="0">B7+C7+D7+E7</f>
        <v>1280.3330000000001</v>
      </c>
      <c r="G7" s="12">
        <v>1.657</v>
      </c>
      <c r="H7" s="12">
        <v>0</v>
      </c>
      <c r="I7" s="12">
        <v>1.087</v>
      </c>
      <c r="J7" s="12">
        <v>0</v>
      </c>
      <c r="K7" s="4">
        <f t="shared" ref="K7:K30" si="1">G7+H7+I7+J7</f>
        <v>2.7439999999999998</v>
      </c>
      <c r="M7" s="14"/>
      <c r="N7" s="14"/>
      <c r="O7" s="14"/>
      <c r="P7" s="14"/>
    </row>
    <row r="8" spans="1:16" x14ac:dyDescent="0.25">
      <c r="A8" s="3" t="s">
        <v>9</v>
      </c>
      <c r="B8" s="15">
        <v>931.41</v>
      </c>
      <c r="C8" s="15">
        <v>0</v>
      </c>
      <c r="D8" s="15">
        <v>0</v>
      </c>
      <c r="E8" s="15">
        <v>0</v>
      </c>
      <c r="F8" s="11">
        <f t="shared" si="0"/>
        <v>931.41</v>
      </c>
      <c r="G8" s="12">
        <v>1.7529999999999999</v>
      </c>
      <c r="H8" s="12">
        <v>0</v>
      </c>
      <c r="I8" s="12">
        <v>0</v>
      </c>
      <c r="J8" s="12">
        <v>0</v>
      </c>
      <c r="K8" s="4">
        <f t="shared" si="1"/>
        <v>1.7529999999999999</v>
      </c>
      <c r="M8" s="14"/>
      <c r="N8" s="14"/>
      <c r="O8" s="14"/>
      <c r="P8" s="14"/>
    </row>
    <row r="9" spans="1:16" x14ac:dyDescent="0.25">
      <c r="A9" s="3" t="s">
        <v>28</v>
      </c>
      <c r="B9" s="15">
        <v>168.99100000000001</v>
      </c>
      <c r="C9" s="15">
        <v>0</v>
      </c>
      <c r="D9" s="15">
        <v>3121.7920000000004</v>
      </c>
      <c r="E9" s="15">
        <v>48.871000000000002</v>
      </c>
      <c r="F9" s="11">
        <f t="shared" si="0"/>
        <v>3339.6540000000005</v>
      </c>
      <c r="G9" s="12">
        <v>0.318</v>
      </c>
      <c r="H9" s="12">
        <v>0</v>
      </c>
      <c r="I9" s="12">
        <v>5.8739999999999997</v>
      </c>
      <c r="J9" s="12">
        <v>0.10199999999999999</v>
      </c>
      <c r="K9" s="4">
        <f t="shared" si="1"/>
        <v>6.2939999999999996</v>
      </c>
      <c r="M9" s="14"/>
      <c r="N9" s="14"/>
      <c r="O9" s="14"/>
      <c r="P9" s="14"/>
    </row>
    <row r="10" spans="1:16" x14ac:dyDescent="0.25">
      <c r="A10" s="3" t="s">
        <v>18</v>
      </c>
      <c r="B10" s="15">
        <v>1887.0819999999999</v>
      </c>
      <c r="C10" s="15">
        <v>0</v>
      </c>
      <c r="D10" s="15">
        <v>0</v>
      </c>
      <c r="E10" s="15">
        <v>0</v>
      </c>
      <c r="F10" s="11">
        <f t="shared" si="0"/>
        <v>1887.0819999999999</v>
      </c>
      <c r="G10" s="12">
        <v>3.1579999999999999</v>
      </c>
      <c r="H10" s="12">
        <v>0</v>
      </c>
      <c r="I10" s="12">
        <v>0</v>
      </c>
      <c r="J10" s="12">
        <v>0</v>
      </c>
      <c r="K10" s="4">
        <f t="shared" si="1"/>
        <v>3.1579999999999999</v>
      </c>
      <c r="M10" s="14"/>
      <c r="N10" s="14"/>
      <c r="O10" s="14"/>
      <c r="P10" s="14"/>
    </row>
    <row r="11" spans="1:16" x14ac:dyDescent="0.25">
      <c r="A11" s="3" t="s">
        <v>23</v>
      </c>
      <c r="B11" s="15">
        <v>10854.671</v>
      </c>
      <c r="C11" s="15">
        <v>0</v>
      </c>
      <c r="D11" s="15">
        <v>2376.0120000000002</v>
      </c>
      <c r="E11" s="15">
        <v>51.475999999999999</v>
      </c>
      <c r="F11" s="11">
        <f t="shared" si="0"/>
        <v>13282.159000000001</v>
      </c>
      <c r="G11" s="12">
        <v>18.966000000000001</v>
      </c>
      <c r="H11" s="12">
        <v>0</v>
      </c>
      <c r="I11" s="12">
        <v>4.1520000000000001</v>
      </c>
      <c r="J11" s="12">
        <v>8.3000000000000004E-2</v>
      </c>
      <c r="K11" s="4">
        <f t="shared" si="1"/>
        <v>23.201000000000001</v>
      </c>
      <c r="M11" s="14"/>
      <c r="N11" s="14"/>
      <c r="O11" s="14"/>
      <c r="P11" s="14"/>
    </row>
    <row r="12" spans="1:16" x14ac:dyDescent="0.25">
      <c r="A12" s="3" t="s">
        <v>32</v>
      </c>
      <c r="B12" s="15">
        <v>0</v>
      </c>
      <c r="C12" s="15">
        <v>841.34300000000007</v>
      </c>
      <c r="D12" s="15">
        <v>4708.8830000000007</v>
      </c>
      <c r="E12" s="15">
        <v>0</v>
      </c>
      <c r="F12" s="11">
        <f t="shared" si="0"/>
        <v>5550.2260000000006</v>
      </c>
      <c r="G12" s="12">
        <v>0</v>
      </c>
      <c r="H12" s="12">
        <v>1.425</v>
      </c>
      <c r="I12" s="12">
        <v>8.8610000000000007</v>
      </c>
      <c r="J12" s="12">
        <v>0</v>
      </c>
      <c r="K12" s="4">
        <f t="shared" si="1"/>
        <v>10.286000000000001</v>
      </c>
      <c r="M12" s="14"/>
      <c r="N12" s="14"/>
      <c r="O12" s="14"/>
      <c r="P12" s="14"/>
    </row>
    <row r="13" spans="1:16" x14ac:dyDescent="0.25">
      <c r="A13" s="3" t="s">
        <v>12</v>
      </c>
      <c r="B13" s="15">
        <v>2029.4469999999999</v>
      </c>
      <c r="C13" s="15">
        <v>479.79599999999999</v>
      </c>
      <c r="D13" s="15">
        <v>20.282</v>
      </c>
      <c r="E13" s="15">
        <v>0</v>
      </c>
      <c r="F13" s="11">
        <f t="shared" si="0"/>
        <v>2529.5250000000001</v>
      </c>
      <c r="G13" s="12">
        <v>3.3279999999999998</v>
      </c>
      <c r="H13" s="12">
        <v>1.0109999999999999</v>
      </c>
      <c r="I13" s="12">
        <v>3.5000000000000003E-2</v>
      </c>
      <c r="J13" s="12">
        <v>0</v>
      </c>
      <c r="K13" s="4">
        <f t="shared" si="1"/>
        <v>4.3739999999999997</v>
      </c>
      <c r="M13" s="14"/>
      <c r="N13" s="14"/>
      <c r="O13" s="14"/>
      <c r="P13" s="14"/>
    </row>
    <row r="14" spans="1:16" x14ac:dyDescent="0.25">
      <c r="A14" s="3" t="s">
        <v>15</v>
      </c>
      <c r="B14" s="15">
        <v>1620.944</v>
      </c>
      <c r="C14" s="15">
        <v>0</v>
      </c>
      <c r="D14" s="15">
        <v>4033.7159999999999</v>
      </c>
      <c r="E14" s="15">
        <v>20.655999999999999</v>
      </c>
      <c r="F14" s="11">
        <f t="shared" si="0"/>
        <v>5675.3159999999998</v>
      </c>
      <c r="G14" s="12">
        <v>2.7229999999999999</v>
      </c>
      <c r="H14" s="12">
        <v>0</v>
      </c>
      <c r="I14" s="12">
        <v>7.2649999999999997</v>
      </c>
      <c r="J14" s="12">
        <v>3.9E-2</v>
      </c>
      <c r="K14" s="4">
        <f t="shared" si="1"/>
        <v>10.026999999999999</v>
      </c>
      <c r="M14" s="14"/>
      <c r="N14" s="14"/>
      <c r="O14" s="14"/>
      <c r="P14" s="14"/>
    </row>
    <row r="15" spans="1:16" x14ac:dyDescent="0.25">
      <c r="A15" s="5" t="s">
        <v>24</v>
      </c>
      <c r="B15" s="16">
        <v>2082.703</v>
      </c>
      <c r="C15" s="15">
        <v>0</v>
      </c>
      <c r="D15" s="15">
        <v>0</v>
      </c>
      <c r="E15" s="15">
        <v>0</v>
      </c>
      <c r="F15" s="11">
        <f t="shared" si="0"/>
        <v>2082.703</v>
      </c>
      <c r="G15" s="12">
        <v>3.8889999999999998</v>
      </c>
      <c r="H15" s="12">
        <v>0</v>
      </c>
      <c r="I15" s="12">
        <v>0</v>
      </c>
      <c r="J15" s="12">
        <v>0</v>
      </c>
      <c r="K15" s="4">
        <f t="shared" si="1"/>
        <v>3.8889999999999998</v>
      </c>
      <c r="M15" s="14"/>
      <c r="N15" s="14"/>
      <c r="O15" s="14"/>
      <c r="P15" s="14"/>
    </row>
    <row r="16" spans="1:16" x14ac:dyDescent="0.25">
      <c r="A16" s="3" t="s">
        <v>19</v>
      </c>
      <c r="B16" s="15">
        <v>379.72500000000002</v>
      </c>
      <c r="C16" s="15">
        <v>0</v>
      </c>
      <c r="D16" s="15">
        <v>1.46</v>
      </c>
      <c r="E16" s="15">
        <v>0</v>
      </c>
      <c r="F16" s="11">
        <f t="shared" si="0"/>
        <v>381.185</v>
      </c>
      <c r="G16" s="12">
        <v>0.66300000000000003</v>
      </c>
      <c r="H16" s="12">
        <v>0</v>
      </c>
      <c r="I16" s="12">
        <v>3.0000000000000001E-3</v>
      </c>
      <c r="J16" s="12">
        <v>0</v>
      </c>
      <c r="K16" s="4">
        <f t="shared" si="1"/>
        <v>0.66600000000000004</v>
      </c>
      <c r="M16" s="14"/>
      <c r="N16" s="14"/>
      <c r="O16" s="14"/>
      <c r="P16" s="14"/>
    </row>
    <row r="17" spans="1:18" x14ac:dyDescent="0.25">
      <c r="A17" s="3" t="s">
        <v>29</v>
      </c>
      <c r="B17" s="15">
        <v>0</v>
      </c>
      <c r="C17" s="15">
        <v>0</v>
      </c>
      <c r="D17" s="15">
        <v>561.375</v>
      </c>
      <c r="E17" s="15">
        <v>0</v>
      </c>
      <c r="F17" s="11">
        <f t="shared" si="0"/>
        <v>561.375</v>
      </c>
      <c r="G17" s="12">
        <v>0</v>
      </c>
      <c r="H17" s="12">
        <v>0</v>
      </c>
      <c r="I17" s="12">
        <v>0.91900000000000004</v>
      </c>
      <c r="J17" s="12">
        <v>0</v>
      </c>
      <c r="K17" s="4">
        <f t="shared" si="1"/>
        <v>0.91900000000000004</v>
      </c>
      <c r="M17" s="14"/>
      <c r="N17" s="14"/>
      <c r="O17" s="14"/>
      <c r="P17" s="14"/>
    </row>
    <row r="18" spans="1:18" x14ac:dyDescent="0.25">
      <c r="A18" s="6" t="s">
        <v>20</v>
      </c>
      <c r="B18" s="15">
        <v>249.64</v>
      </c>
      <c r="C18" s="15">
        <v>0</v>
      </c>
      <c r="D18" s="15">
        <v>268.42</v>
      </c>
      <c r="E18" s="15">
        <v>0</v>
      </c>
      <c r="F18" s="11">
        <f t="shared" si="0"/>
        <v>518.05999999999995</v>
      </c>
      <c r="G18" s="12">
        <v>0.47</v>
      </c>
      <c r="H18" s="12">
        <v>0</v>
      </c>
      <c r="I18" s="12">
        <v>0.49199999999999999</v>
      </c>
      <c r="J18" s="12">
        <v>0</v>
      </c>
      <c r="K18" s="4">
        <f t="shared" si="1"/>
        <v>0.96199999999999997</v>
      </c>
      <c r="M18" s="14"/>
      <c r="N18" s="14"/>
      <c r="O18" s="14"/>
      <c r="P18" s="14"/>
    </row>
    <row r="19" spans="1:18" x14ac:dyDescent="0.25">
      <c r="A19" s="3" t="s">
        <v>31</v>
      </c>
      <c r="B19" s="15">
        <v>587.20899999999995</v>
      </c>
      <c r="C19" s="15">
        <v>0</v>
      </c>
      <c r="D19" s="15">
        <v>0</v>
      </c>
      <c r="E19" s="15">
        <v>0</v>
      </c>
      <c r="F19" s="11">
        <f t="shared" si="0"/>
        <v>587.20899999999995</v>
      </c>
      <c r="G19" s="12">
        <v>1.018</v>
      </c>
      <c r="H19" s="12">
        <v>0</v>
      </c>
      <c r="I19" s="12">
        <v>0</v>
      </c>
      <c r="J19" s="12">
        <v>0</v>
      </c>
      <c r="K19" s="4">
        <f t="shared" si="1"/>
        <v>1.018</v>
      </c>
      <c r="M19" s="14"/>
      <c r="N19" s="14"/>
      <c r="O19" s="14"/>
      <c r="P19" s="14"/>
    </row>
    <row r="20" spans="1:18" x14ac:dyDescent="0.25">
      <c r="A20" s="3" t="s">
        <v>13</v>
      </c>
      <c r="B20" s="15">
        <v>0</v>
      </c>
      <c r="C20" s="15">
        <v>0</v>
      </c>
      <c r="D20" s="15">
        <v>452.11799999999999</v>
      </c>
      <c r="E20" s="15">
        <v>0</v>
      </c>
      <c r="F20" s="11">
        <f t="shared" si="0"/>
        <v>452.11799999999999</v>
      </c>
      <c r="G20" s="12">
        <v>0</v>
      </c>
      <c r="H20" s="12">
        <v>0</v>
      </c>
      <c r="I20" s="12">
        <v>0.90500000000000003</v>
      </c>
      <c r="J20" s="12">
        <v>0</v>
      </c>
      <c r="K20" s="4">
        <f t="shared" si="1"/>
        <v>0.90500000000000003</v>
      </c>
      <c r="M20" s="14"/>
      <c r="N20" s="14"/>
      <c r="O20" s="14"/>
      <c r="P20" s="14"/>
    </row>
    <row r="21" spans="1:18" x14ac:dyDescent="0.25">
      <c r="A21" s="3" t="s">
        <v>34</v>
      </c>
      <c r="B21" s="15">
        <v>0</v>
      </c>
      <c r="C21" s="15">
        <v>0</v>
      </c>
      <c r="D21" s="15">
        <v>347.87</v>
      </c>
      <c r="E21" s="15">
        <v>0</v>
      </c>
      <c r="F21" s="11">
        <f t="shared" si="0"/>
        <v>347.87</v>
      </c>
      <c r="G21" s="12">
        <v>0</v>
      </c>
      <c r="H21" s="12">
        <v>0</v>
      </c>
      <c r="I21" s="12">
        <v>0.65500000000000003</v>
      </c>
      <c r="J21" s="12">
        <v>0</v>
      </c>
      <c r="K21" s="4">
        <f t="shared" si="1"/>
        <v>0.65500000000000003</v>
      </c>
      <c r="M21" s="14"/>
      <c r="N21" s="14"/>
      <c r="O21" s="14"/>
      <c r="P21" s="14"/>
    </row>
    <row r="22" spans="1:18" x14ac:dyDescent="0.25">
      <c r="A22" s="3" t="s">
        <v>17</v>
      </c>
      <c r="B22" s="15">
        <v>210.19200000000001</v>
      </c>
      <c r="C22" s="15">
        <v>579.28899999999999</v>
      </c>
      <c r="D22" s="15">
        <v>0</v>
      </c>
      <c r="E22" s="15">
        <v>0</v>
      </c>
      <c r="F22" s="11">
        <f t="shared" si="0"/>
        <v>789.48099999999999</v>
      </c>
      <c r="G22" s="12">
        <v>0.34599999999999997</v>
      </c>
      <c r="H22" s="12">
        <v>0.97299999999999998</v>
      </c>
      <c r="I22" s="12">
        <v>0</v>
      </c>
      <c r="J22" s="12">
        <v>0</v>
      </c>
      <c r="K22" s="4">
        <f t="shared" si="1"/>
        <v>1.319</v>
      </c>
      <c r="M22" s="14"/>
      <c r="N22" s="14"/>
      <c r="O22" s="14"/>
      <c r="P22" s="14"/>
    </row>
    <row r="23" spans="1:18" x14ac:dyDescent="0.25">
      <c r="A23" s="3" t="s">
        <v>25</v>
      </c>
      <c r="B23" s="15">
        <v>2330.453</v>
      </c>
      <c r="C23" s="15">
        <v>282.36700000000002</v>
      </c>
      <c r="D23" s="15">
        <v>1581.7070000000001</v>
      </c>
      <c r="E23" s="15">
        <v>0</v>
      </c>
      <c r="F23" s="11">
        <f t="shared" si="0"/>
        <v>4194.527</v>
      </c>
      <c r="G23" s="12">
        <v>4.3230000000000004</v>
      </c>
      <c r="H23" s="12">
        <v>0.50900000000000001</v>
      </c>
      <c r="I23" s="12">
        <v>2.9550000000000001</v>
      </c>
      <c r="J23" s="12">
        <v>0</v>
      </c>
      <c r="K23" s="4">
        <f t="shared" si="1"/>
        <v>7.7870000000000008</v>
      </c>
      <c r="M23" s="14"/>
      <c r="N23" s="14"/>
      <c r="O23" s="14"/>
      <c r="P23" s="14"/>
    </row>
    <row r="24" spans="1:18" x14ac:dyDescent="0.25">
      <c r="A24" s="3" t="s">
        <v>11</v>
      </c>
      <c r="B24" s="15">
        <v>0</v>
      </c>
      <c r="C24" s="15">
        <v>0</v>
      </c>
      <c r="D24" s="15">
        <v>1728.548</v>
      </c>
      <c r="E24" s="15">
        <v>0</v>
      </c>
      <c r="F24" s="11">
        <f t="shared" si="0"/>
        <v>1728.548</v>
      </c>
      <c r="G24" s="12">
        <v>0</v>
      </c>
      <c r="H24" s="12">
        <v>0</v>
      </c>
      <c r="I24" s="12">
        <v>3.2989999999999999</v>
      </c>
      <c r="J24" s="12">
        <v>0</v>
      </c>
      <c r="K24" s="4">
        <f t="shared" si="1"/>
        <v>3.2989999999999999</v>
      </c>
      <c r="M24" s="14"/>
      <c r="N24" s="14"/>
      <c r="O24" s="14"/>
      <c r="P24" s="14"/>
    </row>
    <row r="25" spans="1:18" x14ac:dyDescent="0.25">
      <c r="A25" s="3" t="s">
        <v>10</v>
      </c>
      <c r="B25" s="15">
        <v>918.88499999999999</v>
      </c>
      <c r="C25" s="15">
        <v>0</v>
      </c>
      <c r="D25" s="15">
        <v>0</v>
      </c>
      <c r="E25" s="15">
        <v>0</v>
      </c>
      <c r="F25" s="11">
        <f t="shared" si="0"/>
        <v>918.88499999999999</v>
      </c>
      <c r="G25" s="12">
        <v>1.81</v>
      </c>
      <c r="H25" s="12">
        <v>0</v>
      </c>
      <c r="I25" s="12">
        <v>0</v>
      </c>
      <c r="J25" s="12">
        <v>0</v>
      </c>
      <c r="K25" s="4">
        <f t="shared" si="1"/>
        <v>1.81</v>
      </c>
      <c r="M25" s="14"/>
      <c r="N25" s="14"/>
      <c r="O25" s="14"/>
      <c r="P25" s="14"/>
    </row>
    <row r="26" spans="1:18" x14ac:dyDescent="0.25">
      <c r="A26" s="3" t="s">
        <v>26</v>
      </c>
      <c r="B26" s="15">
        <v>0</v>
      </c>
      <c r="C26" s="15">
        <v>0</v>
      </c>
      <c r="D26" s="15">
        <v>22.038</v>
      </c>
      <c r="E26" s="15">
        <v>0</v>
      </c>
      <c r="F26" s="11">
        <f t="shared" si="0"/>
        <v>22.038</v>
      </c>
      <c r="G26" s="12">
        <v>0</v>
      </c>
      <c r="H26" s="12">
        <v>0</v>
      </c>
      <c r="I26" s="12">
        <v>3.5999999999999997E-2</v>
      </c>
      <c r="J26" s="12">
        <v>0</v>
      </c>
      <c r="K26" s="4">
        <f t="shared" si="1"/>
        <v>3.5999999999999997E-2</v>
      </c>
      <c r="M26" s="14"/>
      <c r="N26" s="14"/>
      <c r="O26" s="14"/>
      <c r="P26" s="14"/>
    </row>
    <row r="27" spans="1:18" x14ac:dyDescent="0.25">
      <c r="A27" s="3" t="s">
        <v>30</v>
      </c>
      <c r="B27" s="15">
        <v>353.661</v>
      </c>
      <c r="C27" s="15">
        <v>0</v>
      </c>
      <c r="D27" s="15">
        <v>279.04500000000002</v>
      </c>
      <c r="E27" s="15">
        <v>87.093999999999994</v>
      </c>
      <c r="F27" s="11">
        <f t="shared" si="0"/>
        <v>719.8</v>
      </c>
      <c r="G27" s="12">
        <v>0.56999999999999995</v>
      </c>
      <c r="H27" s="12">
        <v>0</v>
      </c>
      <c r="I27" s="12">
        <v>0.41299999999999998</v>
      </c>
      <c r="J27" s="12">
        <v>0.14000000000000001</v>
      </c>
      <c r="K27" s="4">
        <f t="shared" si="1"/>
        <v>1.1229999999999998</v>
      </c>
      <c r="M27" s="14"/>
      <c r="N27" s="14"/>
      <c r="O27" s="14"/>
      <c r="P27" s="14"/>
      <c r="Q27" s="10"/>
      <c r="R27" s="10"/>
    </row>
    <row r="28" spans="1:18" x14ac:dyDescent="0.25">
      <c r="A28" s="3" t="s">
        <v>27</v>
      </c>
      <c r="B28" s="15">
        <v>136.87</v>
      </c>
      <c r="C28" s="15">
        <v>0</v>
      </c>
      <c r="D28" s="15">
        <v>515.33000000000004</v>
      </c>
      <c r="E28" s="15">
        <v>1910.6780000000001</v>
      </c>
      <c r="F28" s="11">
        <f t="shared" si="0"/>
        <v>2562.8780000000002</v>
      </c>
      <c r="G28" s="12">
        <v>0.23899999999999999</v>
      </c>
      <c r="H28" s="12">
        <v>0</v>
      </c>
      <c r="I28" s="12">
        <v>0.94199999999999995</v>
      </c>
      <c r="J28" s="12">
        <v>3.492</v>
      </c>
      <c r="K28" s="4">
        <f t="shared" si="1"/>
        <v>4.673</v>
      </c>
      <c r="M28" s="14"/>
      <c r="N28" s="14"/>
      <c r="O28" s="14"/>
      <c r="P28" s="14"/>
    </row>
    <row r="29" spans="1:18" x14ac:dyDescent="0.25">
      <c r="A29" s="3" t="s">
        <v>8</v>
      </c>
      <c r="B29" s="15">
        <v>0</v>
      </c>
      <c r="C29" s="15">
        <v>0</v>
      </c>
      <c r="D29" s="15">
        <v>103.547</v>
      </c>
      <c r="E29" s="15">
        <v>0</v>
      </c>
      <c r="F29" s="11">
        <f t="shared" si="0"/>
        <v>103.547</v>
      </c>
      <c r="G29" s="12">
        <v>0</v>
      </c>
      <c r="H29" s="12">
        <v>0</v>
      </c>
      <c r="I29" s="12">
        <v>0.20899999999999999</v>
      </c>
      <c r="J29" s="12">
        <v>0</v>
      </c>
      <c r="K29" s="4">
        <f t="shared" si="1"/>
        <v>0.20899999999999999</v>
      </c>
      <c r="M29" s="14"/>
      <c r="N29" s="14"/>
      <c r="O29" s="14"/>
      <c r="P29" s="14"/>
    </row>
    <row r="30" spans="1:18" x14ac:dyDescent="0.25">
      <c r="A30" s="3" t="s">
        <v>14</v>
      </c>
      <c r="B30" s="15">
        <v>0</v>
      </c>
      <c r="C30" s="15">
        <v>0</v>
      </c>
      <c r="D30" s="15">
        <v>184.96100000000001</v>
      </c>
      <c r="E30" s="15">
        <v>0</v>
      </c>
      <c r="F30" s="11">
        <f t="shared" si="0"/>
        <v>184.96100000000001</v>
      </c>
      <c r="G30" s="12">
        <v>0</v>
      </c>
      <c r="H30" s="12">
        <v>0</v>
      </c>
      <c r="I30" s="12">
        <v>0.34799999999999998</v>
      </c>
      <c r="J30" s="12">
        <v>0</v>
      </c>
      <c r="K30" s="4">
        <f t="shared" si="1"/>
        <v>0.34799999999999998</v>
      </c>
      <c r="M30" s="14"/>
      <c r="N30" s="14"/>
      <c r="O30" s="14"/>
      <c r="P30" s="14"/>
    </row>
    <row r="31" spans="1:18" ht="15.75" thickBot="1" x14ac:dyDescent="0.3">
      <c r="A31" s="7" t="s">
        <v>21</v>
      </c>
      <c r="B31" s="8">
        <f t="shared" ref="B31:K31" si="2">SUM(B7:B30)</f>
        <v>25422.883999999995</v>
      </c>
      <c r="C31" s="8">
        <f t="shared" si="2"/>
        <v>2182.7950000000001</v>
      </c>
      <c r="D31" s="8">
        <f t="shared" si="2"/>
        <v>20906.435999999994</v>
      </c>
      <c r="E31" s="8">
        <f t="shared" si="2"/>
        <v>2118.7750000000001</v>
      </c>
      <c r="F31" s="8">
        <f t="shared" si="2"/>
        <v>50630.890000000014</v>
      </c>
      <c r="G31" s="8">
        <f t="shared" si="2"/>
        <v>45.230999999999995</v>
      </c>
      <c r="H31" s="8">
        <f t="shared" si="2"/>
        <v>3.9179999999999997</v>
      </c>
      <c r="I31" s="8">
        <f t="shared" si="2"/>
        <v>38.450000000000003</v>
      </c>
      <c r="J31" s="8">
        <f t="shared" si="2"/>
        <v>3.8559999999999999</v>
      </c>
      <c r="K31" s="9">
        <f t="shared" si="2"/>
        <v>91.455000000000027</v>
      </c>
    </row>
    <row r="32" spans="1:18" x14ac:dyDescent="0.25">
      <c r="A32" s="23" t="s">
        <v>22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spans="1:11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9" spans="1:11" x14ac:dyDescent="0.25">
      <c r="D39" s="13"/>
    </row>
    <row r="40" spans="1:11" x14ac:dyDescent="0.25">
      <c r="D40" s="13"/>
    </row>
    <row r="41" spans="1:11" x14ac:dyDescent="0.25">
      <c r="D41" s="13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928CA-3E49-4CCB-B0D8-AA23BC51339B}">
  <dimension ref="A2:R41"/>
  <sheetViews>
    <sheetView workbookViewId="0">
      <selection activeCell="D37" sqref="D37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x14ac:dyDescent="0.25">
      <c r="A2" s="17" t="s">
        <v>35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6" ht="15.75" thickBot="1" x14ac:dyDescent="0.3"/>
    <row r="5" spans="1:16" x14ac:dyDescent="0.25">
      <c r="A5" s="18" t="s">
        <v>0</v>
      </c>
      <c r="B5" s="20" t="s">
        <v>1</v>
      </c>
      <c r="C5" s="21"/>
      <c r="D5" s="21"/>
      <c r="E5" s="21"/>
      <c r="F5" s="21"/>
      <c r="G5" s="20" t="s">
        <v>2</v>
      </c>
      <c r="H5" s="21"/>
      <c r="I5" s="21"/>
      <c r="J5" s="21"/>
      <c r="K5" s="22"/>
    </row>
    <row r="6" spans="1:16" x14ac:dyDescent="0.25">
      <c r="A6" s="19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</v>
      </c>
      <c r="H6" s="1" t="s">
        <v>4</v>
      </c>
      <c r="I6" s="1" t="s">
        <v>5</v>
      </c>
      <c r="J6" s="1" t="s">
        <v>6</v>
      </c>
      <c r="K6" s="2" t="s">
        <v>7</v>
      </c>
    </row>
    <row r="7" spans="1:16" x14ac:dyDescent="0.25">
      <c r="A7" s="3" t="s">
        <v>16</v>
      </c>
      <c r="B7" s="15">
        <v>569.81500000000005</v>
      </c>
      <c r="C7" s="15">
        <v>0</v>
      </c>
      <c r="D7" s="15">
        <v>672.11300000000006</v>
      </c>
      <c r="E7" s="15">
        <v>0</v>
      </c>
      <c r="F7" s="11">
        <f t="shared" ref="F7:F30" si="0">B7+C7+D7+E7</f>
        <v>1241.9280000000001</v>
      </c>
      <c r="G7" s="15">
        <v>1.23</v>
      </c>
      <c r="H7" s="15">
        <v>0</v>
      </c>
      <c r="I7" s="15">
        <v>1.2</v>
      </c>
      <c r="J7" s="15">
        <v>0</v>
      </c>
      <c r="K7" s="4">
        <f t="shared" ref="K7:K30" si="1">G7+H7+I7+J7</f>
        <v>2.4299999999999997</v>
      </c>
      <c r="M7" s="14"/>
      <c r="N7" s="14"/>
      <c r="O7" s="14"/>
      <c r="P7" s="14"/>
    </row>
    <row r="8" spans="1:16" x14ac:dyDescent="0.25">
      <c r="A8" s="3" t="s">
        <v>9</v>
      </c>
      <c r="B8" s="15">
        <v>852.48699999999997</v>
      </c>
      <c r="C8" s="15">
        <v>0</v>
      </c>
      <c r="D8" s="15">
        <v>0</v>
      </c>
      <c r="E8" s="15">
        <v>0</v>
      </c>
      <c r="F8" s="11">
        <f t="shared" si="0"/>
        <v>852.48699999999997</v>
      </c>
      <c r="G8" s="15">
        <v>1.7130000000000001</v>
      </c>
      <c r="H8" s="15">
        <v>0</v>
      </c>
      <c r="I8" s="15">
        <v>0</v>
      </c>
      <c r="J8" s="15">
        <v>0</v>
      </c>
      <c r="K8" s="4">
        <f t="shared" si="1"/>
        <v>1.7130000000000001</v>
      </c>
      <c r="M8" s="14"/>
      <c r="N8" s="14"/>
      <c r="O8" s="14"/>
      <c r="P8" s="14"/>
    </row>
    <row r="9" spans="1:16" x14ac:dyDescent="0.25">
      <c r="A9" s="3" t="s">
        <v>28</v>
      </c>
      <c r="B9" s="15">
        <v>118.697</v>
      </c>
      <c r="C9" s="15">
        <v>0</v>
      </c>
      <c r="D9" s="15">
        <v>2903.5239999999999</v>
      </c>
      <c r="E9" s="15">
        <v>45.783000000000001</v>
      </c>
      <c r="F9" s="11">
        <f t="shared" si="0"/>
        <v>3068.0039999999999</v>
      </c>
      <c r="G9" s="15">
        <v>0.23799999999999999</v>
      </c>
      <c r="H9" s="15">
        <v>0</v>
      </c>
      <c r="I9" s="15">
        <v>5.8330000000000002</v>
      </c>
      <c r="J9" s="15">
        <v>0.104</v>
      </c>
      <c r="K9" s="4">
        <f t="shared" si="1"/>
        <v>6.1749999999999998</v>
      </c>
      <c r="M9" s="14"/>
      <c r="N9" s="14"/>
      <c r="O9" s="14"/>
      <c r="P9" s="14"/>
    </row>
    <row r="10" spans="1:16" x14ac:dyDescent="0.25">
      <c r="A10" s="3" t="s">
        <v>18</v>
      </c>
      <c r="B10" s="15">
        <v>1810.2449999999999</v>
      </c>
      <c r="C10" s="15">
        <v>0</v>
      </c>
      <c r="D10" s="15">
        <v>0</v>
      </c>
      <c r="E10" s="15">
        <v>0</v>
      </c>
      <c r="F10" s="11">
        <f t="shared" si="0"/>
        <v>1810.2449999999999</v>
      </c>
      <c r="G10" s="15">
        <v>3.34</v>
      </c>
      <c r="H10" s="15">
        <v>0</v>
      </c>
      <c r="I10" s="15">
        <v>0</v>
      </c>
      <c r="J10" s="15">
        <v>0</v>
      </c>
      <c r="K10" s="4">
        <f t="shared" si="1"/>
        <v>3.34</v>
      </c>
      <c r="M10" s="14"/>
      <c r="N10" s="14"/>
      <c r="O10" s="14"/>
      <c r="P10" s="14"/>
    </row>
    <row r="11" spans="1:16" x14ac:dyDescent="0.25">
      <c r="A11" s="3" t="s">
        <v>23</v>
      </c>
      <c r="B11" s="15">
        <v>10872.237999999999</v>
      </c>
      <c r="C11" s="15">
        <v>0</v>
      </c>
      <c r="D11" s="15">
        <v>2175.59</v>
      </c>
      <c r="E11" s="15">
        <v>43.727999999999994</v>
      </c>
      <c r="F11" s="11">
        <f t="shared" si="0"/>
        <v>13091.555999999999</v>
      </c>
      <c r="G11" s="15">
        <v>21.033000000000001</v>
      </c>
      <c r="H11" s="15">
        <v>0</v>
      </c>
      <c r="I11" s="15">
        <v>4.2089999999999996</v>
      </c>
      <c r="J11" s="15">
        <v>7.8E-2</v>
      </c>
      <c r="K11" s="4">
        <f t="shared" si="1"/>
        <v>25.32</v>
      </c>
      <c r="M11" s="14"/>
      <c r="N11" s="14"/>
      <c r="O11" s="14"/>
      <c r="P11" s="14"/>
    </row>
    <row r="12" spans="1:16" x14ac:dyDescent="0.25">
      <c r="A12" s="3" t="s">
        <v>32</v>
      </c>
      <c r="B12" s="15">
        <v>0</v>
      </c>
      <c r="C12" s="15">
        <v>1066.4079999999999</v>
      </c>
      <c r="D12" s="15">
        <v>4303.1310000000003</v>
      </c>
      <c r="E12" s="15">
        <v>0</v>
      </c>
      <c r="F12" s="11">
        <f t="shared" si="0"/>
        <v>5369.5390000000007</v>
      </c>
      <c r="G12" s="15">
        <v>0</v>
      </c>
      <c r="H12" s="15">
        <v>2</v>
      </c>
      <c r="I12" s="15">
        <v>8.9649999999999999</v>
      </c>
      <c r="J12" s="15">
        <v>0</v>
      </c>
      <c r="K12" s="4">
        <f t="shared" si="1"/>
        <v>10.965</v>
      </c>
      <c r="M12" s="14"/>
      <c r="N12" s="14"/>
      <c r="O12" s="14"/>
      <c r="P12" s="14"/>
    </row>
    <row r="13" spans="1:16" x14ac:dyDescent="0.25">
      <c r="A13" s="3" t="s">
        <v>12</v>
      </c>
      <c r="B13" s="15">
        <v>2424.4079999999999</v>
      </c>
      <c r="C13" s="15">
        <v>694.33399999999995</v>
      </c>
      <c r="D13" s="15">
        <v>23.053000000000001</v>
      </c>
      <c r="E13" s="15">
        <v>0</v>
      </c>
      <c r="F13" s="11">
        <f t="shared" si="0"/>
        <v>3141.7949999999996</v>
      </c>
      <c r="G13" s="15">
        <v>4.4009999999999998</v>
      </c>
      <c r="H13" s="15">
        <v>1.103</v>
      </c>
      <c r="I13" s="15">
        <v>4.4999999999999998E-2</v>
      </c>
      <c r="J13" s="15">
        <v>0</v>
      </c>
      <c r="K13" s="4">
        <f t="shared" si="1"/>
        <v>5.5489999999999995</v>
      </c>
      <c r="M13" s="14"/>
      <c r="N13" s="14"/>
      <c r="O13" s="14"/>
      <c r="P13" s="14"/>
    </row>
    <row r="14" spans="1:16" x14ac:dyDescent="0.25">
      <c r="A14" s="3" t="s">
        <v>15</v>
      </c>
      <c r="B14" s="15">
        <v>2016.4269999999999</v>
      </c>
      <c r="C14" s="15">
        <v>0</v>
      </c>
      <c r="D14" s="15">
        <v>3857.7750000000005</v>
      </c>
      <c r="E14" s="15">
        <v>19.076000000000001</v>
      </c>
      <c r="F14" s="11">
        <f t="shared" si="0"/>
        <v>5893.2780000000002</v>
      </c>
      <c r="G14" s="15">
        <v>3.7509999999999999</v>
      </c>
      <c r="H14" s="15">
        <v>0</v>
      </c>
      <c r="I14" s="15">
        <v>7.6929999999999996</v>
      </c>
      <c r="J14" s="15">
        <v>3.9E-2</v>
      </c>
      <c r="K14" s="4">
        <f t="shared" si="1"/>
        <v>11.482999999999999</v>
      </c>
      <c r="M14" s="14"/>
      <c r="N14" s="14"/>
      <c r="O14" s="14"/>
      <c r="P14" s="14"/>
    </row>
    <row r="15" spans="1:16" x14ac:dyDescent="0.25">
      <c r="A15" s="5" t="s">
        <v>24</v>
      </c>
      <c r="B15" s="16">
        <v>2697.136</v>
      </c>
      <c r="C15" s="15">
        <v>0</v>
      </c>
      <c r="D15" s="15">
        <v>0</v>
      </c>
      <c r="E15" s="15">
        <v>0</v>
      </c>
      <c r="F15" s="11">
        <f t="shared" si="0"/>
        <v>2697.136</v>
      </c>
      <c r="G15" s="15">
        <v>4.5839999999999996</v>
      </c>
      <c r="H15" s="15">
        <v>0</v>
      </c>
      <c r="I15" s="15">
        <v>0</v>
      </c>
      <c r="J15" s="15">
        <v>0</v>
      </c>
      <c r="K15" s="4">
        <f t="shared" si="1"/>
        <v>4.5839999999999996</v>
      </c>
      <c r="M15" s="14"/>
      <c r="N15" s="14"/>
      <c r="O15" s="14"/>
      <c r="P15" s="14"/>
    </row>
    <row r="16" spans="1:16" x14ac:dyDescent="0.25">
      <c r="A16" s="3" t="s">
        <v>19</v>
      </c>
      <c r="B16" s="15">
        <v>355.00799999999998</v>
      </c>
      <c r="C16" s="15">
        <v>0</v>
      </c>
      <c r="D16" s="15">
        <v>1.32</v>
      </c>
      <c r="E16" s="15">
        <v>0</v>
      </c>
      <c r="F16" s="11">
        <f t="shared" si="0"/>
        <v>356.32799999999997</v>
      </c>
      <c r="G16" s="15">
        <v>0.68700000000000006</v>
      </c>
      <c r="H16" s="15">
        <v>0</v>
      </c>
      <c r="I16" s="15">
        <v>3.0000000000000001E-3</v>
      </c>
      <c r="J16" s="15">
        <v>0</v>
      </c>
      <c r="K16" s="4">
        <f t="shared" si="1"/>
        <v>0.69000000000000006</v>
      </c>
      <c r="M16" s="14"/>
      <c r="N16" s="14"/>
      <c r="O16" s="14"/>
      <c r="P16" s="14"/>
    </row>
    <row r="17" spans="1:18" x14ac:dyDescent="0.25">
      <c r="A17" s="3" t="s">
        <v>29</v>
      </c>
      <c r="B17" s="15">
        <v>0</v>
      </c>
      <c r="C17" s="15">
        <v>0</v>
      </c>
      <c r="D17" s="15">
        <v>442.19</v>
      </c>
      <c r="E17" s="15">
        <v>0</v>
      </c>
      <c r="F17" s="11">
        <f t="shared" si="0"/>
        <v>442.19</v>
      </c>
      <c r="G17" s="15">
        <v>0</v>
      </c>
      <c r="H17" s="15">
        <v>0</v>
      </c>
      <c r="I17" s="15">
        <v>0.79800000000000004</v>
      </c>
      <c r="J17" s="15">
        <v>0</v>
      </c>
      <c r="K17" s="4">
        <f t="shared" si="1"/>
        <v>0.79800000000000004</v>
      </c>
      <c r="M17" s="14"/>
      <c r="N17" s="14"/>
      <c r="O17" s="14"/>
      <c r="P17" s="14"/>
    </row>
    <row r="18" spans="1:18" x14ac:dyDescent="0.25">
      <c r="A18" s="6" t="s">
        <v>20</v>
      </c>
      <c r="B18" s="15">
        <v>220.78700000000001</v>
      </c>
      <c r="C18" s="15">
        <v>0</v>
      </c>
      <c r="D18" s="15">
        <v>240.48500000000001</v>
      </c>
      <c r="E18" s="15">
        <v>0</v>
      </c>
      <c r="F18" s="11">
        <f t="shared" si="0"/>
        <v>461.27200000000005</v>
      </c>
      <c r="G18" s="15">
        <v>0.46</v>
      </c>
      <c r="H18" s="15">
        <v>0</v>
      </c>
      <c r="I18" s="15">
        <v>0.48399999999999999</v>
      </c>
      <c r="J18" s="15">
        <v>0</v>
      </c>
      <c r="K18" s="4">
        <f t="shared" si="1"/>
        <v>0.94399999999999995</v>
      </c>
      <c r="M18" s="14"/>
      <c r="N18" s="14"/>
      <c r="O18" s="14"/>
      <c r="P18" s="14"/>
    </row>
    <row r="19" spans="1:18" x14ac:dyDescent="0.25">
      <c r="A19" s="3" t="s">
        <v>31</v>
      </c>
      <c r="B19" s="15">
        <v>588.54399999999998</v>
      </c>
      <c r="C19" s="15">
        <v>0</v>
      </c>
      <c r="D19" s="15">
        <v>0</v>
      </c>
      <c r="E19" s="15">
        <v>0</v>
      </c>
      <c r="F19" s="11">
        <f t="shared" si="0"/>
        <v>588.54399999999998</v>
      </c>
      <c r="G19" s="15">
        <v>1.1299999999999999</v>
      </c>
      <c r="H19" s="15">
        <v>0</v>
      </c>
      <c r="I19" s="15">
        <v>0</v>
      </c>
      <c r="J19" s="15">
        <v>0</v>
      </c>
      <c r="K19" s="4">
        <f t="shared" si="1"/>
        <v>1.1299999999999999</v>
      </c>
      <c r="M19" s="14"/>
      <c r="N19" s="14"/>
      <c r="O19" s="14"/>
      <c r="P19" s="14"/>
    </row>
    <row r="20" spans="1:18" x14ac:dyDescent="0.25">
      <c r="A20" s="3" t="s">
        <v>13</v>
      </c>
      <c r="B20" s="15">
        <v>0</v>
      </c>
      <c r="C20" s="15">
        <v>0</v>
      </c>
      <c r="D20" s="15">
        <v>413.80099999999999</v>
      </c>
      <c r="E20" s="15">
        <v>0</v>
      </c>
      <c r="F20" s="11">
        <f t="shared" si="0"/>
        <v>413.80099999999999</v>
      </c>
      <c r="G20" s="15">
        <v>0</v>
      </c>
      <c r="H20" s="15">
        <v>0</v>
      </c>
      <c r="I20" s="15">
        <v>0.91800000000000004</v>
      </c>
      <c r="J20" s="15">
        <v>0</v>
      </c>
      <c r="K20" s="4">
        <f t="shared" si="1"/>
        <v>0.91800000000000004</v>
      </c>
      <c r="M20" s="14"/>
      <c r="N20" s="14"/>
      <c r="O20" s="14"/>
      <c r="P20" s="14"/>
    </row>
    <row r="21" spans="1:18" x14ac:dyDescent="0.25">
      <c r="A21" s="3" t="s">
        <v>34</v>
      </c>
      <c r="B21" s="15">
        <v>0</v>
      </c>
      <c r="C21" s="15">
        <v>0</v>
      </c>
      <c r="D21" s="15">
        <v>302.43700000000001</v>
      </c>
      <c r="E21" s="15">
        <v>0</v>
      </c>
      <c r="F21" s="11">
        <f t="shared" si="0"/>
        <v>302.43700000000001</v>
      </c>
      <c r="G21" s="15">
        <v>0</v>
      </c>
      <c r="H21" s="15">
        <v>0</v>
      </c>
      <c r="I21" s="15">
        <v>0.63</v>
      </c>
      <c r="J21" s="15">
        <v>0</v>
      </c>
      <c r="K21" s="4">
        <f t="shared" si="1"/>
        <v>0.63</v>
      </c>
      <c r="M21" s="14"/>
      <c r="N21" s="14"/>
      <c r="O21" s="14"/>
      <c r="P21" s="14"/>
    </row>
    <row r="22" spans="1:18" x14ac:dyDescent="0.25">
      <c r="A22" s="3" t="s">
        <v>17</v>
      </c>
      <c r="B22" s="15">
        <v>200.49799999999999</v>
      </c>
      <c r="C22" s="15">
        <v>589.66</v>
      </c>
      <c r="D22" s="15">
        <v>0</v>
      </c>
      <c r="E22" s="15">
        <v>0</v>
      </c>
      <c r="F22" s="11">
        <f t="shared" si="0"/>
        <v>790.1579999999999</v>
      </c>
      <c r="G22" s="15">
        <v>0.32300000000000001</v>
      </c>
      <c r="H22" s="15">
        <v>1.097</v>
      </c>
      <c r="I22" s="15">
        <v>0</v>
      </c>
      <c r="J22" s="15">
        <v>0</v>
      </c>
      <c r="K22" s="4">
        <f t="shared" si="1"/>
        <v>1.42</v>
      </c>
      <c r="M22" s="14"/>
      <c r="N22" s="14"/>
      <c r="O22" s="14"/>
      <c r="P22" s="14"/>
    </row>
    <row r="23" spans="1:18" x14ac:dyDescent="0.25">
      <c r="A23" s="3" t="s">
        <v>25</v>
      </c>
      <c r="B23" s="15">
        <v>2702.2139999999999</v>
      </c>
      <c r="C23" s="15">
        <v>317.947</v>
      </c>
      <c r="D23" s="15">
        <v>1395.425</v>
      </c>
      <c r="E23" s="15">
        <v>0</v>
      </c>
      <c r="F23" s="11">
        <f t="shared" si="0"/>
        <v>4415.5860000000002</v>
      </c>
      <c r="G23" s="15">
        <v>5.5490000000000004</v>
      </c>
      <c r="H23" s="15">
        <v>0.63400000000000001</v>
      </c>
      <c r="I23" s="15">
        <v>2.8860000000000001</v>
      </c>
      <c r="J23" s="15">
        <v>0</v>
      </c>
      <c r="K23" s="4">
        <f t="shared" si="1"/>
        <v>9.0690000000000008</v>
      </c>
      <c r="M23" s="14"/>
      <c r="N23" s="14"/>
      <c r="O23" s="14"/>
      <c r="P23" s="14"/>
    </row>
    <row r="24" spans="1:18" x14ac:dyDescent="0.25">
      <c r="A24" s="3" t="s">
        <v>11</v>
      </c>
      <c r="B24" s="15">
        <v>0</v>
      </c>
      <c r="C24" s="15">
        <v>0</v>
      </c>
      <c r="D24" s="15">
        <v>1582.5450000000001</v>
      </c>
      <c r="E24" s="15">
        <v>0</v>
      </c>
      <c r="F24" s="11">
        <f t="shared" si="0"/>
        <v>1582.5450000000001</v>
      </c>
      <c r="G24" s="15">
        <v>0</v>
      </c>
      <c r="H24" s="15">
        <v>0</v>
      </c>
      <c r="I24" s="15">
        <v>3.3439999999999999</v>
      </c>
      <c r="J24" s="15">
        <v>0</v>
      </c>
      <c r="K24" s="4">
        <f t="shared" si="1"/>
        <v>3.3439999999999999</v>
      </c>
      <c r="M24" s="14"/>
      <c r="N24" s="14"/>
      <c r="O24" s="14"/>
      <c r="P24" s="14"/>
    </row>
    <row r="25" spans="1:18" x14ac:dyDescent="0.25">
      <c r="A25" s="3" t="s">
        <v>10</v>
      </c>
      <c r="B25" s="15">
        <v>805.28300000000002</v>
      </c>
      <c r="C25" s="15">
        <v>0</v>
      </c>
      <c r="D25" s="15">
        <v>0</v>
      </c>
      <c r="E25" s="15">
        <v>0</v>
      </c>
      <c r="F25" s="11">
        <f t="shared" si="0"/>
        <v>805.28300000000002</v>
      </c>
      <c r="G25" s="15">
        <v>1.756</v>
      </c>
      <c r="H25" s="15">
        <v>0</v>
      </c>
      <c r="I25" s="15">
        <v>0</v>
      </c>
      <c r="J25" s="15">
        <v>0</v>
      </c>
      <c r="K25" s="4">
        <f t="shared" si="1"/>
        <v>1.756</v>
      </c>
      <c r="M25" s="14"/>
      <c r="N25" s="14"/>
      <c r="O25" s="14"/>
      <c r="P25" s="14"/>
    </row>
    <row r="26" spans="1:18" x14ac:dyDescent="0.25">
      <c r="A26" s="3" t="s">
        <v>26</v>
      </c>
      <c r="B26" s="15">
        <v>0</v>
      </c>
      <c r="C26" s="15">
        <v>0</v>
      </c>
      <c r="D26" s="15">
        <v>19.542999999999999</v>
      </c>
      <c r="E26" s="15">
        <v>0</v>
      </c>
      <c r="F26" s="11">
        <f t="shared" si="0"/>
        <v>19.542999999999999</v>
      </c>
      <c r="G26" s="15">
        <v>0</v>
      </c>
      <c r="H26" s="15">
        <v>0</v>
      </c>
      <c r="I26" s="15">
        <v>3.5000000000000003E-2</v>
      </c>
      <c r="J26" s="15">
        <v>0</v>
      </c>
      <c r="K26" s="4">
        <f t="shared" si="1"/>
        <v>3.5000000000000003E-2</v>
      </c>
      <c r="M26" s="14"/>
      <c r="N26" s="14"/>
      <c r="O26" s="14"/>
      <c r="P26" s="14"/>
    </row>
    <row r="27" spans="1:18" x14ac:dyDescent="0.25">
      <c r="A27" s="3" t="s">
        <v>30</v>
      </c>
      <c r="B27" s="15">
        <v>385.13200000000001</v>
      </c>
      <c r="C27" s="15">
        <v>0</v>
      </c>
      <c r="D27" s="15">
        <v>256.71245500000003</v>
      </c>
      <c r="E27" s="15">
        <v>79.567557999999991</v>
      </c>
      <c r="F27" s="11">
        <f t="shared" si="0"/>
        <v>721.412013</v>
      </c>
      <c r="G27" s="15">
        <v>0.68799999999999994</v>
      </c>
      <c r="H27" s="15">
        <v>0</v>
      </c>
      <c r="I27" s="15">
        <v>0.42</v>
      </c>
      <c r="J27" s="15">
        <v>0.14199999999999999</v>
      </c>
      <c r="K27" s="4">
        <f t="shared" si="1"/>
        <v>1.2499999999999998</v>
      </c>
      <c r="M27" s="14"/>
      <c r="N27" s="14"/>
      <c r="O27" s="14"/>
      <c r="P27" s="14"/>
      <c r="Q27" s="10"/>
      <c r="R27" s="10"/>
    </row>
    <row r="28" spans="1:18" x14ac:dyDescent="0.25">
      <c r="A28" s="3" t="s">
        <v>27</v>
      </c>
      <c r="B28" s="15">
        <v>117.40600000000001</v>
      </c>
      <c r="C28" s="15">
        <v>0</v>
      </c>
      <c r="D28" s="15">
        <v>444.78500000000003</v>
      </c>
      <c r="E28" s="15">
        <v>1709.0930000000001</v>
      </c>
      <c r="F28" s="11">
        <f t="shared" si="0"/>
        <v>2271.2840000000001</v>
      </c>
      <c r="G28" s="15">
        <v>0.22700000000000001</v>
      </c>
      <c r="H28" s="15">
        <v>0</v>
      </c>
      <c r="I28" s="15">
        <v>0.9</v>
      </c>
      <c r="J28" s="15">
        <v>3.4449999999999998</v>
      </c>
      <c r="K28" s="4">
        <f t="shared" si="1"/>
        <v>4.5720000000000001</v>
      </c>
      <c r="M28" s="14"/>
      <c r="N28" s="14"/>
      <c r="O28" s="14"/>
      <c r="P28" s="14"/>
    </row>
    <row r="29" spans="1:18" x14ac:dyDescent="0.25">
      <c r="A29" s="3" t="s">
        <v>8</v>
      </c>
      <c r="B29" s="15">
        <v>0</v>
      </c>
      <c r="C29" s="15">
        <v>0</v>
      </c>
      <c r="D29" s="15">
        <v>123.027</v>
      </c>
      <c r="E29" s="15">
        <v>0</v>
      </c>
      <c r="F29" s="11">
        <f t="shared" si="0"/>
        <v>123.027</v>
      </c>
      <c r="G29" s="15">
        <v>0</v>
      </c>
      <c r="H29" s="15">
        <v>0</v>
      </c>
      <c r="I29" s="15">
        <v>0.27500000000000002</v>
      </c>
      <c r="J29" s="15">
        <v>0</v>
      </c>
      <c r="K29" s="4">
        <f t="shared" si="1"/>
        <v>0.27500000000000002</v>
      </c>
      <c r="M29" s="14"/>
      <c r="N29" s="14"/>
      <c r="O29" s="14"/>
      <c r="P29" s="14"/>
    </row>
    <row r="30" spans="1:18" x14ac:dyDescent="0.25">
      <c r="A30" s="3" t="s">
        <v>14</v>
      </c>
      <c r="B30" s="15">
        <v>0</v>
      </c>
      <c r="C30" s="15">
        <v>0</v>
      </c>
      <c r="D30" s="15">
        <v>160.261</v>
      </c>
      <c r="E30" s="15">
        <v>0</v>
      </c>
      <c r="F30" s="11">
        <f t="shared" si="0"/>
        <v>160.261</v>
      </c>
      <c r="G30" s="15">
        <v>0</v>
      </c>
      <c r="H30" s="15">
        <v>0</v>
      </c>
      <c r="I30" s="15">
        <v>0.33400000000000002</v>
      </c>
      <c r="J30" s="15">
        <v>0</v>
      </c>
      <c r="K30" s="4">
        <f t="shared" si="1"/>
        <v>0.33400000000000002</v>
      </c>
      <c r="M30" s="14"/>
      <c r="N30" s="14"/>
      <c r="O30" s="14"/>
      <c r="P30" s="14"/>
    </row>
    <row r="31" spans="1:18" ht="15.75" thickBot="1" x14ac:dyDescent="0.3">
      <c r="A31" s="7" t="s">
        <v>21</v>
      </c>
      <c r="B31" s="8">
        <f t="shared" ref="B31:K31" si="2">SUM(B7:B30)</f>
        <v>26736.325000000001</v>
      </c>
      <c r="C31" s="8">
        <f t="shared" si="2"/>
        <v>2668.3489999999997</v>
      </c>
      <c r="D31" s="8">
        <f t="shared" si="2"/>
        <v>19317.717455000002</v>
      </c>
      <c r="E31" s="8">
        <f t="shared" si="2"/>
        <v>1897.247558</v>
      </c>
      <c r="F31" s="8">
        <f t="shared" si="2"/>
        <v>50619.639013</v>
      </c>
      <c r="G31" s="8">
        <f t="shared" si="2"/>
        <v>51.110000000000007</v>
      </c>
      <c r="H31" s="8">
        <f t="shared" si="2"/>
        <v>4.8339999999999996</v>
      </c>
      <c r="I31" s="8">
        <f t="shared" si="2"/>
        <v>38.972000000000001</v>
      </c>
      <c r="J31" s="8">
        <f t="shared" si="2"/>
        <v>3.8079999999999998</v>
      </c>
      <c r="K31" s="9">
        <f t="shared" si="2"/>
        <v>98.724000000000004</v>
      </c>
    </row>
    <row r="32" spans="1:18" x14ac:dyDescent="0.25">
      <c r="A32" s="23" t="s">
        <v>22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spans="1:11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9" spans="1:11" x14ac:dyDescent="0.25">
      <c r="D39" s="13"/>
    </row>
    <row r="40" spans="1:11" x14ac:dyDescent="0.25">
      <c r="D40" s="13"/>
    </row>
    <row r="41" spans="1:11" x14ac:dyDescent="0.25">
      <c r="D41" s="13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3A3ED-045D-4BAE-82F1-37619A7CCED6}">
  <dimension ref="A2:R41"/>
  <sheetViews>
    <sheetView tabSelected="1" zoomScaleNormal="100" workbookViewId="0">
      <selection activeCell="J27" sqref="J27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x14ac:dyDescent="0.25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6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6" ht="15.75" thickBot="1" x14ac:dyDescent="0.3"/>
    <row r="5" spans="1:16" x14ac:dyDescent="0.25">
      <c r="A5" s="18" t="s">
        <v>0</v>
      </c>
      <c r="B5" s="20" t="s">
        <v>1</v>
      </c>
      <c r="C5" s="21"/>
      <c r="D5" s="21"/>
      <c r="E5" s="21"/>
      <c r="F5" s="21"/>
      <c r="G5" s="20" t="s">
        <v>2</v>
      </c>
      <c r="H5" s="21"/>
      <c r="I5" s="21"/>
      <c r="J5" s="21"/>
      <c r="K5" s="22"/>
    </row>
    <row r="6" spans="1:16" x14ac:dyDescent="0.25">
      <c r="A6" s="19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</v>
      </c>
      <c r="H6" s="1" t="s">
        <v>4</v>
      </c>
      <c r="I6" s="1" t="s">
        <v>5</v>
      </c>
      <c r="J6" s="1" t="s">
        <v>6</v>
      </c>
      <c r="K6" s="2" t="s">
        <v>7</v>
      </c>
    </row>
    <row r="7" spans="1:16" x14ac:dyDescent="0.25">
      <c r="A7" s="25" t="s">
        <v>16</v>
      </c>
      <c r="B7" s="15">
        <v>855.80399999999997</v>
      </c>
      <c r="C7" s="15">
        <v>0</v>
      </c>
      <c r="D7" s="15">
        <v>929.51900000000001</v>
      </c>
      <c r="E7" s="15">
        <v>0</v>
      </c>
      <c r="F7" s="11">
        <f t="shared" ref="F7:F30" si="0">B7+C7+D7+E7</f>
        <v>1785.3229999999999</v>
      </c>
      <c r="G7" s="15">
        <v>1.3919999999999999</v>
      </c>
      <c r="H7" s="15">
        <v>0</v>
      </c>
      <c r="I7" s="15">
        <v>1.512</v>
      </c>
      <c r="J7" s="15">
        <v>0</v>
      </c>
      <c r="K7" s="4">
        <f t="shared" ref="K7:K30" si="1">G7+H7+I7+J7</f>
        <v>2.9039999999999999</v>
      </c>
      <c r="M7" s="14"/>
      <c r="N7" s="14"/>
      <c r="O7" s="14"/>
      <c r="P7" s="14"/>
    </row>
    <row r="8" spans="1:16" x14ac:dyDescent="0.25">
      <c r="A8" s="25" t="s">
        <v>9</v>
      </c>
      <c r="B8" s="15">
        <v>890.95</v>
      </c>
      <c r="C8" s="15">
        <v>0</v>
      </c>
      <c r="D8" s="15">
        <v>0</v>
      </c>
      <c r="E8" s="15">
        <v>0</v>
      </c>
      <c r="F8" s="11">
        <f t="shared" si="0"/>
        <v>890.95</v>
      </c>
      <c r="G8" s="15">
        <v>1.4490000000000001</v>
      </c>
      <c r="H8" s="15">
        <v>0</v>
      </c>
      <c r="I8" s="15">
        <v>0</v>
      </c>
      <c r="J8" s="15">
        <v>0</v>
      </c>
      <c r="K8" s="4">
        <f t="shared" si="1"/>
        <v>1.4490000000000001</v>
      </c>
      <c r="M8" s="14"/>
      <c r="N8" s="14"/>
      <c r="O8" s="14"/>
      <c r="P8" s="14"/>
    </row>
    <row r="9" spans="1:16" x14ac:dyDescent="0.25">
      <c r="A9" s="25" t="s">
        <v>28</v>
      </c>
      <c r="B9" s="15">
        <v>134.453</v>
      </c>
      <c r="C9" s="15">
        <v>0</v>
      </c>
      <c r="D9" s="15">
        <v>1756.277</v>
      </c>
      <c r="E9" s="15">
        <v>51.573999999999998</v>
      </c>
      <c r="F9" s="11">
        <f t="shared" si="0"/>
        <v>1942.3040000000001</v>
      </c>
      <c r="G9" s="15">
        <v>0.22</v>
      </c>
      <c r="H9" s="15">
        <v>0</v>
      </c>
      <c r="I9" s="15">
        <v>2.859</v>
      </c>
      <c r="J9" s="15">
        <v>0.104</v>
      </c>
      <c r="K9" s="4">
        <f t="shared" si="1"/>
        <v>3.1830000000000003</v>
      </c>
      <c r="M9" s="14"/>
      <c r="N9" s="14"/>
      <c r="O9" s="14"/>
      <c r="P9" s="14"/>
    </row>
    <row r="10" spans="1:16" x14ac:dyDescent="0.25">
      <c r="A10" s="25" t="s">
        <v>18</v>
      </c>
      <c r="B10" s="15">
        <v>2155.7060000000001</v>
      </c>
      <c r="C10" s="15">
        <v>0</v>
      </c>
      <c r="D10" s="15">
        <v>0</v>
      </c>
      <c r="E10" s="15">
        <v>0</v>
      </c>
      <c r="F10" s="11">
        <f t="shared" si="0"/>
        <v>2155.7060000000001</v>
      </c>
      <c r="G10" s="15">
        <v>3.5640000000000001</v>
      </c>
      <c r="H10" s="15">
        <v>0</v>
      </c>
      <c r="I10" s="15">
        <v>0</v>
      </c>
      <c r="J10" s="15">
        <v>0</v>
      </c>
      <c r="K10" s="4">
        <f t="shared" si="1"/>
        <v>3.5640000000000001</v>
      </c>
      <c r="M10" s="14"/>
      <c r="N10" s="14"/>
      <c r="O10" s="14"/>
      <c r="P10" s="14"/>
    </row>
    <row r="11" spans="1:16" x14ac:dyDescent="0.25">
      <c r="A11" s="25" t="s">
        <v>23</v>
      </c>
      <c r="B11" s="15">
        <v>12095.802</v>
      </c>
      <c r="C11" s="15">
        <v>0</v>
      </c>
      <c r="D11" s="15">
        <v>2396.2190000000001</v>
      </c>
      <c r="E11" s="15">
        <v>42.137</v>
      </c>
      <c r="F11" s="11">
        <f t="shared" si="0"/>
        <v>14534.158000000001</v>
      </c>
      <c r="G11" s="15">
        <v>19.672000000000001</v>
      </c>
      <c r="H11" s="15">
        <v>0</v>
      </c>
      <c r="I11" s="15">
        <v>3.8650000000000002</v>
      </c>
      <c r="J11" s="15">
        <v>7.0000000000000007E-2</v>
      </c>
      <c r="K11" s="4">
        <f t="shared" si="1"/>
        <v>23.606999999999999</v>
      </c>
      <c r="M11" s="14"/>
      <c r="N11" s="14"/>
      <c r="O11" s="14"/>
      <c r="P11" s="14"/>
    </row>
    <row r="12" spans="1:16" x14ac:dyDescent="0.25">
      <c r="A12" s="25" t="s">
        <v>32</v>
      </c>
      <c r="B12" s="15">
        <v>0</v>
      </c>
      <c r="C12" s="15">
        <v>1240.703</v>
      </c>
      <c r="D12" s="15">
        <v>4454.0820000000003</v>
      </c>
      <c r="E12" s="15">
        <v>0</v>
      </c>
      <c r="F12" s="11">
        <f t="shared" si="0"/>
        <v>5694.7849999999999</v>
      </c>
      <c r="G12" s="15">
        <v>0</v>
      </c>
      <c r="H12" s="15">
        <v>2.0510000000000002</v>
      </c>
      <c r="I12" s="15">
        <v>7.4829999999999997</v>
      </c>
      <c r="J12" s="15">
        <v>0</v>
      </c>
      <c r="K12" s="4">
        <f t="shared" si="1"/>
        <v>9.5339999999999989</v>
      </c>
      <c r="M12" s="14"/>
      <c r="N12" s="14"/>
      <c r="O12" s="14"/>
      <c r="P12" s="14"/>
    </row>
    <row r="13" spans="1:16" x14ac:dyDescent="0.25">
      <c r="A13" s="25" t="s">
        <v>12</v>
      </c>
      <c r="B13" s="15">
        <v>3445.047</v>
      </c>
      <c r="C13" s="15">
        <v>870.79700000000003</v>
      </c>
      <c r="D13" s="15">
        <v>20.92</v>
      </c>
      <c r="E13" s="15">
        <v>0</v>
      </c>
      <c r="F13" s="11">
        <f t="shared" si="0"/>
        <v>4336.7640000000001</v>
      </c>
      <c r="G13" s="15">
        <v>4.5209999999999999</v>
      </c>
      <c r="H13" s="15">
        <v>1.252</v>
      </c>
      <c r="I13" s="15">
        <v>0.06</v>
      </c>
      <c r="J13" s="15">
        <v>0</v>
      </c>
      <c r="K13" s="4">
        <f t="shared" si="1"/>
        <v>5.8329999999999993</v>
      </c>
      <c r="M13" s="14"/>
      <c r="N13" s="14"/>
      <c r="O13" s="14"/>
      <c r="P13" s="14"/>
    </row>
    <row r="14" spans="1:16" x14ac:dyDescent="0.25">
      <c r="A14" s="25" t="s">
        <v>15</v>
      </c>
      <c r="B14" s="15">
        <v>1830.374</v>
      </c>
      <c r="C14" s="15">
        <v>0</v>
      </c>
      <c r="D14" s="15">
        <v>4009.194</v>
      </c>
      <c r="E14" s="15">
        <v>19.814</v>
      </c>
      <c r="F14" s="11">
        <f t="shared" si="0"/>
        <v>5859.3820000000005</v>
      </c>
      <c r="G14" s="15">
        <v>3.42</v>
      </c>
      <c r="H14" s="15">
        <v>0</v>
      </c>
      <c r="I14" s="15">
        <v>7.7060000000000004</v>
      </c>
      <c r="J14" s="15">
        <v>3.7999999999999999E-2</v>
      </c>
      <c r="K14" s="4">
        <f t="shared" si="1"/>
        <v>11.164000000000001</v>
      </c>
      <c r="M14" s="14"/>
      <c r="N14" s="14"/>
      <c r="O14" s="14"/>
      <c r="P14" s="14"/>
    </row>
    <row r="15" spans="1:16" x14ac:dyDescent="0.25">
      <c r="A15" s="26" t="s">
        <v>24</v>
      </c>
      <c r="B15" s="16">
        <v>2833.5369999999998</v>
      </c>
      <c r="C15" s="15">
        <v>0</v>
      </c>
      <c r="D15" s="15">
        <v>0</v>
      </c>
      <c r="E15" s="15">
        <v>0</v>
      </c>
      <c r="F15" s="11">
        <f t="shared" si="0"/>
        <v>2833.5369999999998</v>
      </c>
      <c r="G15" s="15">
        <v>4.3620000000000001</v>
      </c>
      <c r="H15" s="15">
        <v>0</v>
      </c>
      <c r="I15" s="15">
        <v>0</v>
      </c>
      <c r="J15" s="15">
        <v>0</v>
      </c>
      <c r="K15" s="4">
        <f t="shared" si="1"/>
        <v>4.3620000000000001</v>
      </c>
      <c r="M15" s="14"/>
      <c r="N15" s="14"/>
      <c r="O15" s="14"/>
      <c r="P15" s="14"/>
    </row>
    <row r="16" spans="1:16" x14ac:dyDescent="0.25">
      <c r="A16" s="25" t="s">
        <v>19</v>
      </c>
      <c r="B16" s="15">
        <v>343.07499999999999</v>
      </c>
      <c r="C16" s="15">
        <v>0</v>
      </c>
      <c r="D16" s="15">
        <v>1.462</v>
      </c>
      <c r="E16" s="15">
        <v>0</v>
      </c>
      <c r="F16" s="11">
        <f t="shared" si="0"/>
        <v>344.53699999999998</v>
      </c>
      <c r="G16" s="15">
        <v>0.64100000000000001</v>
      </c>
      <c r="H16" s="15">
        <v>0</v>
      </c>
      <c r="I16" s="15">
        <v>3.0000000000000001E-3</v>
      </c>
      <c r="J16" s="15">
        <v>0</v>
      </c>
      <c r="K16" s="4">
        <f t="shared" si="1"/>
        <v>0.64400000000000002</v>
      </c>
      <c r="M16" s="14"/>
      <c r="N16" s="14"/>
      <c r="O16" s="14"/>
      <c r="P16" s="14"/>
    </row>
    <row r="17" spans="1:18" x14ac:dyDescent="0.25">
      <c r="A17" s="25" t="s">
        <v>29</v>
      </c>
      <c r="B17" s="15">
        <v>0</v>
      </c>
      <c r="C17" s="15">
        <v>0</v>
      </c>
      <c r="D17" s="15">
        <v>350.44400000000002</v>
      </c>
      <c r="E17" s="15">
        <v>0</v>
      </c>
      <c r="F17" s="11">
        <f t="shared" si="0"/>
        <v>350.44400000000002</v>
      </c>
      <c r="G17" s="15">
        <v>0</v>
      </c>
      <c r="H17" s="15">
        <v>0</v>
      </c>
      <c r="I17" s="15">
        <v>0.68200000000000005</v>
      </c>
      <c r="J17" s="15">
        <v>0</v>
      </c>
      <c r="K17" s="4">
        <f t="shared" si="1"/>
        <v>0.68200000000000005</v>
      </c>
      <c r="M17" s="14"/>
      <c r="N17" s="14"/>
      <c r="O17" s="14"/>
      <c r="P17" s="14"/>
    </row>
    <row r="18" spans="1:18" x14ac:dyDescent="0.25">
      <c r="A18" s="27" t="s">
        <v>20</v>
      </c>
      <c r="B18" s="15">
        <v>219.35499999999999</v>
      </c>
      <c r="C18" s="15">
        <v>0</v>
      </c>
      <c r="D18" s="15">
        <v>232.55500000000001</v>
      </c>
      <c r="E18" s="15">
        <v>0</v>
      </c>
      <c r="F18" s="11">
        <f t="shared" si="0"/>
        <v>451.90999999999997</v>
      </c>
      <c r="G18" s="15">
        <v>0.41</v>
      </c>
      <c r="H18" s="15">
        <v>0</v>
      </c>
      <c r="I18" s="15">
        <v>0.434</v>
      </c>
      <c r="J18" s="15">
        <v>0</v>
      </c>
      <c r="K18" s="4">
        <f t="shared" si="1"/>
        <v>0.84399999999999997</v>
      </c>
      <c r="M18" s="14"/>
      <c r="N18" s="14"/>
      <c r="O18" s="14"/>
      <c r="P18" s="14"/>
    </row>
    <row r="19" spans="1:18" x14ac:dyDescent="0.25">
      <c r="A19" s="25" t="s">
        <v>31</v>
      </c>
      <c r="B19" s="15">
        <v>561.12400000000002</v>
      </c>
      <c r="C19" s="15">
        <v>0</v>
      </c>
      <c r="D19" s="15">
        <v>0</v>
      </c>
      <c r="E19" s="15">
        <v>0</v>
      </c>
      <c r="F19" s="11">
        <f t="shared" si="0"/>
        <v>561.12400000000002</v>
      </c>
      <c r="G19" s="15">
        <v>1.0629999999999999</v>
      </c>
      <c r="H19" s="15">
        <v>0</v>
      </c>
      <c r="I19" s="15">
        <v>0</v>
      </c>
      <c r="J19" s="15">
        <v>0</v>
      </c>
      <c r="K19" s="4">
        <f t="shared" si="1"/>
        <v>1.0629999999999999</v>
      </c>
      <c r="M19" s="14"/>
      <c r="N19" s="14"/>
      <c r="O19" s="14"/>
      <c r="P19" s="14"/>
    </row>
    <row r="20" spans="1:18" x14ac:dyDescent="0.25">
      <c r="A20" s="25" t="s">
        <v>13</v>
      </c>
      <c r="B20" s="15">
        <v>0</v>
      </c>
      <c r="C20" s="15">
        <v>0</v>
      </c>
      <c r="D20" s="15">
        <v>424.94799999999998</v>
      </c>
      <c r="E20" s="15">
        <v>0</v>
      </c>
      <c r="F20" s="11">
        <f t="shared" si="0"/>
        <v>424.94799999999998</v>
      </c>
      <c r="G20" s="15">
        <v>0</v>
      </c>
      <c r="H20" s="15">
        <v>0</v>
      </c>
      <c r="I20" s="15">
        <v>0.85099999999999998</v>
      </c>
      <c r="J20" s="15">
        <v>0</v>
      </c>
      <c r="K20" s="4">
        <f t="shared" si="1"/>
        <v>0.85099999999999998</v>
      </c>
      <c r="M20" s="14"/>
      <c r="N20" s="14"/>
      <c r="O20" s="14"/>
      <c r="P20" s="14"/>
    </row>
    <row r="21" spans="1:18" x14ac:dyDescent="0.25">
      <c r="A21" s="25" t="s">
        <v>34</v>
      </c>
      <c r="B21" s="15">
        <v>0</v>
      </c>
      <c r="C21" s="15">
        <v>0</v>
      </c>
      <c r="D21" s="15">
        <v>289.017</v>
      </c>
      <c r="E21" s="15">
        <v>0</v>
      </c>
      <c r="F21" s="11">
        <f t="shared" si="0"/>
        <v>289.017</v>
      </c>
      <c r="G21" s="15">
        <v>0</v>
      </c>
      <c r="H21" s="15">
        <v>0</v>
      </c>
      <c r="I21" s="15">
        <v>0.57899999999999996</v>
      </c>
      <c r="J21" s="15">
        <v>0</v>
      </c>
      <c r="K21" s="4">
        <f t="shared" si="1"/>
        <v>0.57899999999999996</v>
      </c>
      <c r="M21" s="14"/>
      <c r="N21" s="14"/>
      <c r="O21" s="14"/>
      <c r="P21" s="14"/>
    </row>
    <row r="22" spans="1:18" x14ac:dyDescent="0.25">
      <c r="A22" s="25" t="s">
        <v>17</v>
      </c>
      <c r="B22" s="15">
        <v>229.30500000000001</v>
      </c>
      <c r="C22" s="15">
        <v>621.53</v>
      </c>
      <c r="D22" s="15">
        <v>0</v>
      </c>
      <c r="E22" s="15">
        <v>0</v>
      </c>
      <c r="F22" s="11">
        <f t="shared" si="0"/>
        <v>850.83500000000004</v>
      </c>
      <c r="G22" s="15">
        <v>0.38500000000000001</v>
      </c>
      <c r="H22" s="15">
        <v>1.044</v>
      </c>
      <c r="I22" s="15">
        <v>0</v>
      </c>
      <c r="J22" s="15">
        <v>0</v>
      </c>
      <c r="K22" s="4">
        <f t="shared" si="1"/>
        <v>1.429</v>
      </c>
      <c r="M22" s="14"/>
      <c r="N22" s="14"/>
      <c r="O22" s="14"/>
      <c r="P22" s="14"/>
    </row>
    <row r="23" spans="1:18" x14ac:dyDescent="0.25">
      <c r="A23" s="25" t="s">
        <v>25</v>
      </c>
      <c r="B23" s="15">
        <v>2830.77</v>
      </c>
      <c r="C23" s="15">
        <v>254.20400000000001</v>
      </c>
      <c r="D23" s="15">
        <v>1407.902</v>
      </c>
      <c r="E23" s="15">
        <v>0</v>
      </c>
      <c r="F23" s="11">
        <f t="shared" si="0"/>
        <v>4492.8760000000002</v>
      </c>
      <c r="G23" s="15">
        <v>5.1360000000000001</v>
      </c>
      <c r="H23" s="15">
        <v>0.495</v>
      </c>
      <c r="I23" s="15">
        <v>2.794</v>
      </c>
      <c r="J23" s="15">
        <v>0</v>
      </c>
      <c r="K23" s="4">
        <f t="shared" si="1"/>
        <v>8.4250000000000007</v>
      </c>
      <c r="M23" s="14"/>
      <c r="N23" s="14"/>
      <c r="O23" s="14"/>
      <c r="P23" s="14"/>
    </row>
    <row r="24" spans="1:18" x14ac:dyDescent="0.25">
      <c r="A24" s="25" t="s">
        <v>11</v>
      </c>
      <c r="B24" s="15">
        <v>0</v>
      </c>
      <c r="C24" s="15">
        <v>0</v>
      </c>
      <c r="D24" s="15">
        <v>1471.145</v>
      </c>
      <c r="E24" s="15">
        <v>0</v>
      </c>
      <c r="F24" s="11">
        <f t="shared" si="0"/>
        <v>1471.145</v>
      </c>
      <c r="G24" s="15">
        <v>0</v>
      </c>
      <c r="H24" s="15">
        <v>0</v>
      </c>
      <c r="I24" s="15">
        <v>2.9460000000000002</v>
      </c>
      <c r="J24" s="15">
        <v>0</v>
      </c>
      <c r="K24" s="4">
        <f t="shared" si="1"/>
        <v>2.9460000000000002</v>
      </c>
      <c r="M24" s="14"/>
      <c r="N24" s="14"/>
      <c r="O24" s="14"/>
      <c r="P24" s="14"/>
    </row>
    <row r="25" spans="1:18" x14ac:dyDescent="0.25">
      <c r="A25" s="25" t="s">
        <v>10</v>
      </c>
      <c r="B25" s="15">
        <v>880.99</v>
      </c>
      <c r="C25" s="15">
        <v>0</v>
      </c>
      <c r="D25" s="15">
        <v>0</v>
      </c>
      <c r="E25" s="15">
        <v>0</v>
      </c>
      <c r="F25" s="11">
        <f t="shared" si="0"/>
        <v>880.99</v>
      </c>
      <c r="G25" s="15">
        <v>1.6459999999999999</v>
      </c>
      <c r="H25" s="15">
        <v>0</v>
      </c>
      <c r="I25" s="15">
        <v>0</v>
      </c>
      <c r="J25" s="15">
        <v>0</v>
      </c>
      <c r="K25" s="4">
        <f t="shared" si="1"/>
        <v>1.6459999999999999</v>
      </c>
      <c r="M25" s="14"/>
      <c r="N25" s="14"/>
      <c r="O25" s="14"/>
      <c r="P25" s="14"/>
    </row>
    <row r="26" spans="1:18" x14ac:dyDescent="0.25">
      <c r="A26" s="25" t="s">
        <v>26</v>
      </c>
      <c r="B26" s="15">
        <v>0</v>
      </c>
      <c r="C26" s="15">
        <v>0</v>
      </c>
      <c r="D26" s="15">
        <v>15.574999999999999</v>
      </c>
      <c r="E26" s="15">
        <v>0</v>
      </c>
      <c r="F26" s="11">
        <f t="shared" si="0"/>
        <v>15.574999999999999</v>
      </c>
      <c r="G26" s="15">
        <v>0</v>
      </c>
      <c r="H26" s="15">
        <v>0</v>
      </c>
      <c r="I26" s="15">
        <v>3.3000000000000002E-2</v>
      </c>
      <c r="J26" s="15">
        <v>0</v>
      </c>
      <c r="K26" s="4">
        <f t="shared" si="1"/>
        <v>3.3000000000000002E-2</v>
      </c>
      <c r="M26" s="14"/>
      <c r="N26" s="14"/>
      <c r="O26" s="14"/>
      <c r="P26" s="14"/>
    </row>
    <row r="27" spans="1:18" x14ac:dyDescent="0.25">
      <c r="A27" s="25" t="s">
        <v>30</v>
      </c>
      <c r="B27" s="15">
        <v>446.48199999999997</v>
      </c>
      <c r="C27" s="15">
        <v>62.981000000000002</v>
      </c>
      <c r="D27" s="15">
        <v>289.80500000000001</v>
      </c>
      <c r="E27" s="15">
        <v>84.352999999999994</v>
      </c>
      <c r="F27" s="11">
        <f t="shared" si="0"/>
        <v>883.62099999999998</v>
      </c>
      <c r="G27" s="15">
        <v>0.77400000000000002</v>
      </c>
      <c r="H27" s="15">
        <v>0.108</v>
      </c>
      <c r="I27" s="15">
        <v>0.499</v>
      </c>
      <c r="J27" s="15">
        <v>0.158</v>
      </c>
      <c r="K27" s="4">
        <f t="shared" si="1"/>
        <v>1.5389999999999999</v>
      </c>
      <c r="M27" s="14"/>
      <c r="N27" s="14"/>
      <c r="O27" s="14"/>
      <c r="P27" s="14"/>
      <c r="Q27" s="10"/>
      <c r="R27" s="10"/>
    </row>
    <row r="28" spans="1:18" x14ac:dyDescent="0.25">
      <c r="A28" s="25" t="s">
        <v>27</v>
      </c>
      <c r="B28" s="15">
        <v>110.196</v>
      </c>
      <c r="C28" s="15">
        <v>0</v>
      </c>
      <c r="D28" s="15">
        <v>420.16500000000002</v>
      </c>
      <c r="E28" s="15">
        <v>1803.826</v>
      </c>
      <c r="F28" s="11">
        <f t="shared" si="0"/>
        <v>2334.1869999999999</v>
      </c>
      <c r="G28" s="15">
        <v>0.20599999999999999</v>
      </c>
      <c r="H28" s="15">
        <v>0</v>
      </c>
      <c r="I28" s="15">
        <v>0.79500000000000004</v>
      </c>
      <c r="J28" s="15">
        <v>3.37</v>
      </c>
      <c r="K28" s="4">
        <f t="shared" si="1"/>
        <v>4.3710000000000004</v>
      </c>
      <c r="M28" s="14"/>
      <c r="N28" s="14"/>
      <c r="O28" s="14"/>
      <c r="P28" s="14"/>
    </row>
    <row r="29" spans="1:18" x14ac:dyDescent="0.25">
      <c r="A29" s="25" t="s">
        <v>8</v>
      </c>
      <c r="B29" s="15">
        <v>0</v>
      </c>
      <c r="C29" s="15">
        <v>0</v>
      </c>
      <c r="D29" s="15">
        <v>135.79599999999999</v>
      </c>
      <c r="E29" s="15">
        <v>0</v>
      </c>
      <c r="F29" s="11">
        <f t="shared" si="0"/>
        <v>135.79599999999999</v>
      </c>
      <c r="G29" s="15">
        <v>0</v>
      </c>
      <c r="H29" s="15">
        <v>0</v>
      </c>
      <c r="I29" s="15">
        <v>0.252</v>
      </c>
      <c r="J29" s="15">
        <v>0</v>
      </c>
      <c r="K29" s="4">
        <f t="shared" si="1"/>
        <v>0.252</v>
      </c>
      <c r="M29" s="14"/>
      <c r="N29" s="14"/>
      <c r="O29" s="14"/>
      <c r="P29" s="14"/>
    </row>
    <row r="30" spans="1:18" x14ac:dyDescent="0.25">
      <c r="A30" s="25" t="s">
        <v>14</v>
      </c>
      <c r="B30" s="15">
        <v>0</v>
      </c>
      <c r="C30" s="15">
        <v>0</v>
      </c>
      <c r="D30" s="15">
        <v>171.303</v>
      </c>
      <c r="E30" s="15">
        <v>0</v>
      </c>
      <c r="F30" s="11">
        <f t="shared" si="0"/>
        <v>171.303</v>
      </c>
      <c r="G30" s="15">
        <v>0</v>
      </c>
      <c r="H30" s="15">
        <v>0</v>
      </c>
      <c r="I30" s="15">
        <v>0.35799999999999998</v>
      </c>
      <c r="J30" s="15">
        <v>0</v>
      </c>
      <c r="K30" s="4">
        <f t="shared" si="1"/>
        <v>0.35799999999999998</v>
      </c>
      <c r="M30" s="14"/>
      <c r="N30" s="14"/>
      <c r="O30" s="14"/>
      <c r="P30" s="14"/>
    </row>
    <row r="31" spans="1:18" ht="15.75" thickBot="1" x14ac:dyDescent="0.3">
      <c r="A31" s="7" t="s">
        <v>21</v>
      </c>
      <c r="B31" s="8">
        <f t="shared" ref="B31:K31" si="2">SUM(B7:B30)</f>
        <v>29862.97</v>
      </c>
      <c r="C31" s="8">
        <f t="shared" si="2"/>
        <v>3050.2150000000001</v>
      </c>
      <c r="D31" s="8">
        <f t="shared" si="2"/>
        <v>18776.328000000001</v>
      </c>
      <c r="E31" s="8">
        <f t="shared" si="2"/>
        <v>2001.704</v>
      </c>
      <c r="F31" s="8">
        <f t="shared" si="2"/>
        <v>53691.216999999997</v>
      </c>
      <c r="G31" s="8">
        <f t="shared" si="2"/>
        <v>48.861000000000004</v>
      </c>
      <c r="H31" s="8">
        <f t="shared" si="2"/>
        <v>4.9499999999999993</v>
      </c>
      <c r="I31" s="8">
        <f t="shared" si="2"/>
        <v>33.711000000000006</v>
      </c>
      <c r="J31" s="8">
        <f t="shared" si="2"/>
        <v>3.74</v>
      </c>
      <c r="K31" s="9">
        <f t="shared" si="2"/>
        <v>91.261999999999986</v>
      </c>
    </row>
    <row r="32" spans="1:18" x14ac:dyDescent="0.25">
      <c r="A32" s="23" t="s">
        <v>22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spans="1:11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9" spans="1:11" x14ac:dyDescent="0.25">
      <c r="D39" s="13"/>
    </row>
    <row r="40" spans="1:11" x14ac:dyDescent="0.25">
      <c r="D40" s="13"/>
    </row>
    <row r="41" spans="1:11" x14ac:dyDescent="0.25">
      <c r="D41" s="13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</vt:lpstr>
      <vt:lpstr>Февраль</vt:lpstr>
      <vt:lpstr>Март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Писаренко</dc:creator>
  <cp:lastModifiedBy>Писаренко Евгений Владимирович</cp:lastModifiedBy>
  <dcterms:created xsi:type="dcterms:W3CDTF">2025-02-21T07:28:58Z</dcterms:created>
  <dcterms:modified xsi:type="dcterms:W3CDTF">2026-04-23T08:03:18Z</dcterms:modified>
</cp:coreProperties>
</file>